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rovP\Desktop\"/>
    </mc:Choice>
  </mc:AlternateContent>
  <bookViews>
    <workbookView xWindow="0" yWindow="0" windowWidth="28800" windowHeight="12435"/>
  </bookViews>
  <sheets>
    <sheet name="КАМАЗ" sheetId="3" r:id="rId1"/>
  </sheets>
  <definedNames>
    <definedName name="_xlnm.Print_Area" localSheetId="0">КАМАЗ!$A$1:$D$37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3" l="1"/>
  <c r="D33" i="3"/>
  <c r="D31" i="3"/>
  <c r="D27" i="3"/>
  <c r="D22" i="3"/>
  <c r="D19" i="3"/>
  <c r="D17" i="3"/>
  <c r="D15" i="3"/>
  <c r="D8" i="3"/>
  <c r="D5" i="3"/>
  <c r="D2" i="3"/>
  <c r="D37" i="3" l="1"/>
  <c r="C4" i="3"/>
  <c r="C6" i="3"/>
  <c r="C7" i="3"/>
  <c r="C9" i="3"/>
  <c r="C10" i="3"/>
  <c r="C11" i="3"/>
  <c r="C12" i="3"/>
  <c r="C13" i="3"/>
  <c r="C14" i="3"/>
  <c r="C16" i="3"/>
  <c r="C18" i="3"/>
  <c r="C20" i="3"/>
  <c r="C21" i="3"/>
  <c r="C23" i="3"/>
  <c r="C24" i="3"/>
  <c r="C25" i="3"/>
  <c r="C26" i="3"/>
  <c r="C29" i="3"/>
  <c r="C30" i="3"/>
  <c r="C32" i="3"/>
  <c r="C34" i="3"/>
  <c r="C36" i="3"/>
  <c r="C3" i="3"/>
  <c r="B2" i="3" l="1"/>
  <c r="C2" i="3"/>
  <c r="B5" i="3"/>
  <c r="C5" i="3"/>
  <c r="B8" i="3"/>
  <c r="C8" i="3"/>
  <c r="B15" i="3"/>
  <c r="C15" i="3"/>
  <c r="B17" i="3"/>
  <c r="B19" i="3"/>
  <c r="C19" i="3"/>
  <c r="B22" i="3"/>
  <c r="C22" i="3"/>
  <c r="B27" i="3"/>
  <c r="B35" i="3"/>
  <c r="C33" i="3"/>
  <c r="B33" i="3"/>
  <c r="C31" i="3"/>
  <c r="B31" i="3"/>
  <c r="B37" i="3" l="1"/>
  <c r="C17" i="3"/>
  <c r="C35" i="3"/>
  <c r="C27" i="3"/>
  <c r="C28" i="3"/>
  <c r="C37" i="3" l="1"/>
</calcChain>
</file>

<file path=xl/sharedStrings.xml><?xml version="1.0" encoding="utf-8"?>
<sst xmlns="http://schemas.openxmlformats.org/spreadsheetml/2006/main" count="40" uniqueCount="31">
  <si>
    <t>КАМАЗ самосвал 8 м3 северного исполнения на шасси 43118 (с отвалом КДМ)</t>
  </si>
  <si>
    <t xml:space="preserve">КАМАЗ бортовой северного исполнения на шасси 43118 </t>
  </si>
  <si>
    <t>КАМАЗ КО (Автоцистерна вакумная) северного исполнения на шасси 43118,цистерна 10 м3</t>
  </si>
  <si>
    <t xml:space="preserve">кол-во </t>
  </si>
  <si>
    <t>Стоимость в тыс. руб без НДС.</t>
  </si>
  <si>
    <t>Стоимость в тыс. руб с НДС.</t>
  </si>
  <si>
    <t>Наименование оборудования / филиал</t>
  </si>
  <si>
    <t>ИТОГО по АО "Тюменьэнерго"</t>
  </si>
  <si>
    <t>Урайские ЭС</t>
  </si>
  <si>
    <t>Энергокомплекс</t>
  </si>
  <si>
    <t>Нефтеюганские ЭС</t>
  </si>
  <si>
    <t>Сургутские ЭС</t>
  </si>
  <si>
    <t>Нижневартовские ЭС</t>
  </si>
  <si>
    <t>Когалымские ЭС</t>
  </si>
  <si>
    <t>Ноябрьские ЭС</t>
  </si>
  <si>
    <t>Северные ЭС</t>
  </si>
  <si>
    <t>КАМАЗ BRAVIS 20-26 мест</t>
  </si>
  <si>
    <t xml:space="preserve">КАМАЗ грузопассажирский северного исполнения </t>
  </si>
  <si>
    <t xml:space="preserve">КАМАЗ бортовой грузовой (опасный груз) северного исполнения </t>
  </si>
  <si>
    <t>КАМАЗ седельный тягач (рейсталийнг) северного исполнения</t>
  </si>
  <si>
    <t>КАМАЗ грузопассажирский северного исполнения</t>
  </si>
  <si>
    <t>КАМАЗ Автокран северного исполнения</t>
  </si>
  <si>
    <t>КАМАЗ северного исполнения бортовой с КМУ г\п не менее 15 т.</t>
  </si>
  <si>
    <t>КАМАЗ Грузопассажирский северного исполнения</t>
  </si>
  <si>
    <t>КАМАЗ седельный тягач северного исполнения</t>
  </si>
  <si>
    <t>КАМАЗ северного исполнения с АГП 29 м</t>
  </si>
  <si>
    <t>КАМАЗ  автоцистерна 7,5-10 м3 (Бензовоз) северного исполнения</t>
  </si>
  <si>
    <t>КАМАЗ северного исполнения с передвижной парао-генераторной установкой (ППУ)</t>
  </si>
  <si>
    <t>КАМАЗ КО (вакумная) северного исполнения, цистерна 10 м3</t>
  </si>
  <si>
    <t>КАМАЗ северного исполнения  с АГП 29 м</t>
  </si>
  <si>
    <t>КАМАЗ самосвал 8 м3 северного исполнения (с отвалом КДМ)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</si>
</sst>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00000\ _₽_-;\-* #,##0.00000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24">
    <xf numFmtId="0" fontId="0" fillId="0" borderId="0" xfId="0"/>
    <xf numFmtId="49" fontId="0" fillId="0" borderId="0" xfId="0" applyNumberFormat="1"/>
    <xf numFmtId="49" fontId="3" fillId="2" borderId="1" xfId="1" applyNumberFormat="1" applyFont="1" applyFill="1" applyBorder="1" applyAlignment="1">
      <alignment horizontal="left" vertical="center" wrapText="1"/>
    </xf>
    <xf numFmtId="0" fontId="0" fillId="2" borderId="0" xfId="0" applyFill="1"/>
    <xf numFmtId="164" fontId="3" fillId="2" borderId="1" xfId="1" applyNumberFormat="1" applyFont="1" applyFill="1" applyBorder="1" applyAlignment="1">
      <alignment vertical="center" wrapText="1"/>
    </xf>
    <xf numFmtId="0" fontId="3" fillId="2" borderId="0" xfId="2" applyFont="1" applyFill="1" applyAlignment="1">
      <alignment horizontal="center"/>
    </xf>
    <xf numFmtId="0" fontId="4" fillId="2" borderId="0" xfId="2" applyFont="1" applyFill="1"/>
    <xf numFmtId="164" fontId="3" fillId="2" borderId="1" xfId="1" applyNumberFormat="1" applyFont="1" applyFill="1" applyBorder="1" applyAlignment="1">
      <alignment vertical="center"/>
    </xf>
    <xf numFmtId="49" fontId="3" fillId="2" borderId="1" xfId="1" applyNumberFormat="1" applyFont="1" applyFill="1" applyBorder="1" applyAlignment="1">
      <alignment vertical="center" wrapText="1"/>
    </xf>
    <xf numFmtId="43" fontId="4" fillId="3" borderId="1" xfId="1" applyFont="1" applyFill="1" applyBorder="1" applyAlignment="1">
      <alignment horizontal="left" vertical="center" wrapText="1"/>
    </xf>
    <xf numFmtId="164" fontId="4" fillId="3" borderId="1" xfId="1" applyNumberFormat="1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165" fontId="3" fillId="2" borderId="0" xfId="2" applyNumberFormat="1" applyFont="1" applyFill="1" applyAlignment="1">
      <alignment horizontal="center"/>
    </xf>
    <xf numFmtId="49" fontId="5" fillId="2" borderId="1" xfId="1" applyNumberFormat="1" applyFont="1" applyFill="1" applyBorder="1" applyAlignment="1">
      <alignment vertical="center"/>
    </xf>
    <xf numFmtId="43" fontId="4" fillId="4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3" fontId="4" fillId="4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4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3" fontId="4" fillId="4" borderId="1" xfId="1" applyFont="1" applyFill="1" applyBorder="1" applyAlignment="1">
      <alignment vertical="center" wrapText="1"/>
    </xf>
  </cellXfs>
  <cellStyles count="4">
    <cellStyle name="Обычный" xfId="0" builtinId="0"/>
    <cellStyle name="Обычный 48 2 3" xfId="3"/>
    <cellStyle name="Обычный_ТП и Р СарГЭС (1-4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topLeftCell="A19" zoomScale="85" zoomScaleNormal="100" zoomScaleSheetLayoutView="85" workbookViewId="0">
      <selection activeCell="A37" sqref="A37"/>
    </sheetView>
  </sheetViews>
  <sheetFormatPr defaultRowHeight="15" x14ac:dyDescent="0.25"/>
  <cols>
    <col min="1" max="1" width="110.42578125" style="1" customWidth="1"/>
    <col min="2" max="2" width="15.85546875" style="19" customWidth="1"/>
    <col min="3" max="4" width="21.28515625" style="19" customWidth="1"/>
  </cols>
  <sheetData>
    <row r="1" spans="1:5" s="6" customFormat="1" ht="28.5" x14ac:dyDescent="0.25">
      <c r="A1" s="16" t="s">
        <v>6</v>
      </c>
      <c r="B1" s="16" t="s">
        <v>3</v>
      </c>
      <c r="C1" s="17" t="s">
        <v>4</v>
      </c>
      <c r="D1" s="17" t="s">
        <v>5</v>
      </c>
    </row>
    <row r="2" spans="1:5" s="6" customFormat="1" ht="31.5" customHeight="1" x14ac:dyDescent="0.25">
      <c r="A2" s="9" t="s">
        <v>8</v>
      </c>
      <c r="B2" s="10">
        <f>SUM(B3:B4)</f>
        <v>2</v>
      </c>
      <c r="C2" s="20">
        <f>D2/1.18</f>
        <v>15093467.796610171</v>
      </c>
      <c r="D2" s="20">
        <f>SUM(D3:D4)</f>
        <v>17810292</v>
      </c>
    </row>
    <row r="3" spans="1:5" s="5" customFormat="1" ht="31.5" customHeight="1" x14ac:dyDescent="0.25">
      <c r="A3" s="8" t="s">
        <v>22</v>
      </c>
      <c r="B3" s="4">
        <v>1</v>
      </c>
      <c r="C3" s="21">
        <f>D3/1.18</f>
        <v>7597901.6949152546</v>
      </c>
      <c r="D3" s="22">
        <v>8965524</v>
      </c>
    </row>
    <row r="4" spans="1:5" s="5" customFormat="1" ht="31.5" customHeight="1" x14ac:dyDescent="0.25">
      <c r="A4" s="11" t="s">
        <v>30</v>
      </c>
      <c r="B4" s="4">
        <v>1</v>
      </c>
      <c r="C4" s="21">
        <f t="shared" ref="C4:C36" si="0">D4/1.18</f>
        <v>7495566.1016949154</v>
      </c>
      <c r="D4" s="22">
        <v>8844768</v>
      </c>
    </row>
    <row r="5" spans="1:5" s="6" customFormat="1" ht="31.5" customHeight="1" collapsed="1" x14ac:dyDescent="0.25">
      <c r="A5" s="9" t="s">
        <v>9</v>
      </c>
      <c r="B5" s="10">
        <f t="shared" ref="B5" si="1">SUM(B6:B7)</f>
        <v>2</v>
      </c>
      <c r="C5" s="20">
        <f t="shared" si="0"/>
        <v>13188315.254237289</v>
      </c>
      <c r="D5" s="20">
        <f>SUM(D6:D7)</f>
        <v>15562212</v>
      </c>
    </row>
    <row r="6" spans="1:5" s="12" customFormat="1" ht="31.5" customHeight="1" x14ac:dyDescent="0.25">
      <c r="A6" s="2" t="s">
        <v>1</v>
      </c>
      <c r="B6" s="7">
        <v>1</v>
      </c>
      <c r="C6" s="21">
        <f t="shared" si="0"/>
        <v>5692749.1525423732</v>
      </c>
      <c r="D6" s="22">
        <v>6717444</v>
      </c>
    </row>
    <row r="7" spans="1:5" s="12" customFormat="1" ht="31.5" customHeight="1" x14ac:dyDescent="0.25">
      <c r="A7" s="11" t="s">
        <v>0</v>
      </c>
      <c r="B7" s="7">
        <v>1</v>
      </c>
      <c r="C7" s="21">
        <f t="shared" si="0"/>
        <v>7495566.1016949154</v>
      </c>
      <c r="D7" s="22">
        <v>8844768</v>
      </c>
    </row>
    <row r="8" spans="1:5" s="6" customFormat="1" ht="31.5" customHeight="1" collapsed="1" x14ac:dyDescent="0.25">
      <c r="A8" s="9" t="s">
        <v>10</v>
      </c>
      <c r="B8" s="10">
        <f>SUM(B9:B14)</f>
        <v>9</v>
      </c>
      <c r="C8" s="20">
        <f t="shared" si="0"/>
        <v>69319683.050847456</v>
      </c>
      <c r="D8" s="20">
        <f>SUM(D9:D14)</f>
        <v>81797226</v>
      </c>
    </row>
    <row r="9" spans="1:5" s="5" customFormat="1" ht="31.5" customHeight="1" x14ac:dyDescent="0.25">
      <c r="A9" s="2" t="s">
        <v>17</v>
      </c>
      <c r="B9" s="7">
        <v>3</v>
      </c>
      <c r="C9" s="21">
        <f t="shared" si="0"/>
        <v>23375425.423728816</v>
      </c>
      <c r="D9" s="22">
        <v>27583002</v>
      </c>
      <c r="E9" s="13"/>
    </row>
    <row r="10" spans="1:5" s="5" customFormat="1" ht="31.5" customHeight="1" x14ac:dyDescent="0.25">
      <c r="A10" s="2" t="s">
        <v>29</v>
      </c>
      <c r="B10" s="7">
        <v>1</v>
      </c>
      <c r="C10" s="21">
        <f t="shared" si="0"/>
        <v>10768830.508474577</v>
      </c>
      <c r="D10" s="22">
        <v>12707220</v>
      </c>
      <c r="E10" s="13"/>
    </row>
    <row r="11" spans="1:5" s="5" customFormat="1" ht="31.5" customHeight="1" x14ac:dyDescent="0.25">
      <c r="A11" s="8" t="s">
        <v>22</v>
      </c>
      <c r="B11" s="4">
        <v>1</v>
      </c>
      <c r="C11" s="21">
        <f t="shared" si="0"/>
        <v>7597901.6949152546</v>
      </c>
      <c r="D11" s="22">
        <v>8965524</v>
      </c>
      <c r="E11" s="13"/>
    </row>
    <row r="12" spans="1:5" s="5" customFormat="1" ht="31.5" customHeight="1" x14ac:dyDescent="0.25">
      <c r="A12" s="2" t="s">
        <v>28</v>
      </c>
      <c r="B12" s="7">
        <v>1</v>
      </c>
      <c r="C12" s="21">
        <f t="shared" si="0"/>
        <v>6601383.0508474577</v>
      </c>
      <c r="D12" s="22">
        <v>7789632</v>
      </c>
      <c r="E12" s="13"/>
    </row>
    <row r="13" spans="1:5" s="5" customFormat="1" ht="31.5" customHeight="1" x14ac:dyDescent="0.25">
      <c r="A13" s="2" t="s">
        <v>27</v>
      </c>
      <c r="B13" s="7">
        <v>1</v>
      </c>
      <c r="C13" s="21">
        <f t="shared" si="0"/>
        <v>7730023.7288135597</v>
      </c>
      <c r="D13" s="22">
        <v>9121428</v>
      </c>
      <c r="E13" s="13"/>
    </row>
    <row r="14" spans="1:5" s="5" customFormat="1" ht="31.5" customHeight="1" x14ac:dyDescent="0.25">
      <c r="A14" s="2" t="s">
        <v>26</v>
      </c>
      <c r="B14" s="7">
        <v>2</v>
      </c>
      <c r="C14" s="21">
        <f t="shared" si="0"/>
        <v>13246118.644067798</v>
      </c>
      <c r="D14" s="22">
        <v>15630420</v>
      </c>
      <c r="E14" s="13"/>
    </row>
    <row r="15" spans="1:5" s="6" customFormat="1" ht="31.5" customHeight="1" collapsed="1" x14ac:dyDescent="0.25">
      <c r="A15" s="9" t="s">
        <v>11</v>
      </c>
      <c r="B15" s="10">
        <f t="shared" ref="B15" si="2">SUM(B16:B16)</f>
        <v>1</v>
      </c>
      <c r="C15" s="20">
        <f t="shared" si="0"/>
        <v>10768830.508474577</v>
      </c>
      <c r="D15" s="20">
        <f>SUM(D16)</f>
        <v>12707220</v>
      </c>
    </row>
    <row r="16" spans="1:5" s="5" customFormat="1" ht="31.5" customHeight="1" x14ac:dyDescent="0.25">
      <c r="A16" s="2" t="s">
        <v>25</v>
      </c>
      <c r="B16" s="7">
        <v>1</v>
      </c>
      <c r="C16" s="21">
        <f t="shared" si="0"/>
        <v>10768830.508474577</v>
      </c>
      <c r="D16" s="22">
        <v>12707220</v>
      </c>
    </row>
    <row r="17" spans="1:5" s="6" customFormat="1" ht="31.5" customHeight="1" collapsed="1" x14ac:dyDescent="0.25">
      <c r="A17" s="9" t="s">
        <v>12</v>
      </c>
      <c r="B17" s="10">
        <f t="shared" ref="B17" si="3">SUM(B18)</f>
        <v>2</v>
      </c>
      <c r="C17" s="20">
        <f t="shared" si="0"/>
        <v>11400833.898305085</v>
      </c>
      <c r="D17" s="20">
        <f>SUM(D18)</f>
        <v>13452984</v>
      </c>
    </row>
    <row r="18" spans="1:5" s="12" customFormat="1" ht="31.5" customHeight="1" x14ac:dyDescent="0.25">
      <c r="A18" s="14" t="s">
        <v>24</v>
      </c>
      <c r="B18" s="7">
        <v>2</v>
      </c>
      <c r="C18" s="21">
        <f t="shared" si="0"/>
        <v>11400833.898305085</v>
      </c>
      <c r="D18" s="22">
        <v>13452984</v>
      </c>
    </row>
    <row r="19" spans="1:5" s="6" customFormat="1" ht="31.5" customHeight="1" collapsed="1" x14ac:dyDescent="0.25">
      <c r="A19" s="9" t="s">
        <v>13</v>
      </c>
      <c r="B19" s="10">
        <f t="shared" ref="B19" si="4">SUM(B20:B21)</f>
        <v>2</v>
      </c>
      <c r="C19" s="20">
        <f t="shared" si="0"/>
        <v>15389710.169491526</v>
      </c>
      <c r="D19" s="20">
        <f>SUM(D20:D21)</f>
        <v>18159858</v>
      </c>
    </row>
    <row r="20" spans="1:5" s="5" customFormat="1" ht="31.5" customHeight="1" x14ac:dyDescent="0.25">
      <c r="A20" s="2" t="s">
        <v>23</v>
      </c>
      <c r="B20" s="4">
        <v>1</v>
      </c>
      <c r="C20" s="21">
        <f t="shared" si="0"/>
        <v>7791808.4745762711</v>
      </c>
      <c r="D20" s="22">
        <v>9194334</v>
      </c>
    </row>
    <row r="21" spans="1:5" s="5" customFormat="1" ht="31.5" customHeight="1" x14ac:dyDescent="0.25">
      <c r="A21" s="8" t="s">
        <v>22</v>
      </c>
      <c r="B21" s="4">
        <v>1</v>
      </c>
      <c r="C21" s="21">
        <f t="shared" si="0"/>
        <v>7597901.6949152546</v>
      </c>
      <c r="D21" s="22">
        <v>8965524</v>
      </c>
    </row>
    <row r="22" spans="1:5" s="6" customFormat="1" ht="31.5" customHeight="1" collapsed="1" x14ac:dyDescent="0.25">
      <c r="A22" s="9" t="s">
        <v>14</v>
      </c>
      <c r="B22" s="10">
        <f t="shared" ref="B22" si="5">SUM(B23:B26)</f>
        <v>8</v>
      </c>
      <c r="C22" s="20">
        <f t="shared" si="0"/>
        <v>62479123.728813566</v>
      </c>
      <c r="D22" s="20">
        <f>SUM(D23:D26)</f>
        <v>73725366</v>
      </c>
    </row>
    <row r="23" spans="1:5" s="5" customFormat="1" ht="31.5" customHeight="1" x14ac:dyDescent="0.25">
      <c r="A23" s="2" t="s">
        <v>20</v>
      </c>
      <c r="B23" s="7">
        <v>3</v>
      </c>
      <c r="C23" s="21">
        <f t="shared" si="0"/>
        <v>23374576.271186441</v>
      </c>
      <c r="D23" s="22">
        <v>27582000</v>
      </c>
    </row>
    <row r="24" spans="1:5" s="5" customFormat="1" ht="31.5" customHeight="1" x14ac:dyDescent="0.25">
      <c r="A24" s="2" t="s">
        <v>21</v>
      </c>
      <c r="B24" s="7">
        <v>2</v>
      </c>
      <c r="C24" s="21">
        <f t="shared" si="0"/>
        <v>17511016.949152544</v>
      </c>
      <c r="D24" s="22">
        <v>20663000</v>
      </c>
    </row>
    <row r="25" spans="1:5" s="5" customFormat="1" ht="31.5" customHeight="1" x14ac:dyDescent="0.25">
      <c r="A25" s="2" t="s">
        <v>2</v>
      </c>
      <c r="B25" s="7">
        <v>1</v>
      </c>
      <c r="C25" s="21">
        <f t="shared" si="0"/>
        <v>6603700</v>
      </c>
      <c r="D25" s="22">
        <v>7792366</v>
      </c>
    </row>
    <row r="26" spans="1:5" s="5" customFormat="1" ht="31.5" customHeight="1" x14ac:dyDescent="0.25">
      <c r="A26" s="2" t="s">
        <v>0</v>
      </c>
      <c r="B26" s="7">
        <v>2</v>
      </c>
      <c r="C26" s="21">
        <f t="shared" si="0"/>
        <v>14989830.508474577</v>
      </c>
      <c r="D26" s="22">
        <v>17688000</v>
      </c>
    </row>
    <row r="27" spans="1:5" s="6" customFormat="1" ht="31.5" customHeight="1" collapsed="1" x14ac:dyDescent="0.25">
      <c r="A27" s="9" t="s">
        <v>15</v>
      </c>
      <c r="B27" s="10">
        <f t="shared" ref="B27" si="6">SUM(B28:B30)</f>
        <v>6</v>
      </c>
      <c r="C27" s="20">
        <f t="shared" si="0"/>
        <v>44460096.610169493</v>
      </c>
      <c r="D27" s="20">
        <f>SUM(D28:D30)</f>
        <v>52462914</v>
      </c>
    </row>
    <row r="28" spans="1:5" s="5" customFormat="1" ht="31.5" customHeight="1" x14ac:dyDescent="0.25">
      <c r="A28" s="2" t="s">
        <v>17</v>
      </c>
      <c r="B28" s="7">
        <v>3</v>
      </c>
      <c r="C28" s="21">
        <f t="shared" si="0"/>
        <v>23375425.423728816</v>
      </c>
      <c r="D28" s="22">
        <v>27583002</v>
      </c>
    </row>
    <row r="29" spans="1:5" s="5" customFormat="1" ht="31.5" customHeight="1" x14ac:dyDescent="0.25">
      <c r="A29" s="2" t="s">
        <v>18</v>
      </c>
      <c r="B29" s="7">
        <v>2</v>
      </c>
      <c r="C29" s="21">
        <f t="shared" si="0"/>
        <v>11566576.271186441</v>
      </c>
      <c r="D29" s="22">
        <v>13648560</v>
      </c>
    </row>
    <row r="30" spans="1:5" s="5" customFormat="1" ht="31.5" customHeight="1" x14ac:dyDescent="0.25">
      <c r="A30" s="11" t="s">
        <v>19</v>
      </c>
      <c r="B30" s="7">
        <v>1</v>
      </c>
      <c r="C30" s="21">
        <f t="shared" si="0"/>
        <v>9518094.9152542371</v>
      </c>
      <c r="D30" s="22">
        <v>11231352</v>
      </c>
    </row>
    <row r="31" spans="1:5" s="6" customFormat="1" ht="31.5" customHeight="1" collapsed="1" x14ac:dyDescent="0.25">
      <c r="A31" s="9" t="s">
        <v>10</v>
      </c>
      <c r="B31" s="10">
        <f t="shared" ref="B31" si="7">SUM(B32:B32)</f>
        <v>2</v>
      </c>
      <c r="C31" s="20">
        <f t="shared" si="0"/>
        <v>9770542.3728813566</v>
      </c>
      <c r="D31" s="20">
        <f>SUM(D32)</f>
        <v>11529240</v>
      </c>
    </row>
    <row r="32" spans="1:5" s="5" customFormat="1" ht="31.5" customHeight="1" x14ac:dyDescent="0.25">
      <c r="A32" s="2" t="s">
        <v>16</v>
      </c>
      <c r="B32" s="7">
        <v>2</v>
      </c>
      <c r="C32" s="21">
        <f t="shared" si="0"/>
        <v>9770542.3728813566</v>
      </c>
      <c r="D32" s="22">
        <v>11529240</v>
      </c>
      <c r="E32" s="13"/>
    </row>
    <row r="33" spans="1:4" s="6" customFormat="1" ht="31.5" customHeight="1" collapsed="1" x14ac:dyDescent="0.25">
      <c r="A33" s="9" t="s">
        <v>14</v>
      </c>
      <c r="B33" s="10">
        <f t="shared" ref="B33" si="8">SUM(B34:B34)</f>
        <v>1</v>
      </c>
      <c r="C33" s="20">
        <f t="shared" si="0"/>
        <v>4885271.1864406783</v>
      </c>
      <c r="D33" s="20">
        <f>SUM(D34)</f>
        <v>5764620</v>
      </c>
    </row>
    <row r="34" spans="1:4" s="5" customFormat="1" ht="31.5" customHeight="1" x14ac:dyDescent="0.25">
      <c r="A34" s="2" t="s">
        <v>16</v>
      </c>
      <c r="B34" s="7">
        <v>1</v>
      </c>
      <c r="C34" s="21">
        <f t="shared" si="0"/>
        <v>4885271.1864406783</v>
      </c>
      <c r="D34" s="22">
        <v>5764620</v>
      </c>
    </row>
    <row r="35" spans="1:4" s="6" customFormat="1" ht="31.5" customHeight="1" collapsed="1" x14ac:dyDescent="0.25">
      <c r="A35" s="9" t="s">
        <v>15</v>
      </c>
      <c r="B35" s="10">
        <f t="shared" ref="B35" si="9">SUM(B36:B36)</f>
        <v>3</v>
      </c>
      <c r="C35" s="20">
        <f t="shared" si="0"/>
        <v>14655813.559322035</v>
      </c>
      <c r="D35" s="20">
        <f>SUM(D36)</f>
        <v>17293860</v>
      </c>
    </row>
    <row r="36" spans="1:4" s="5" customFormat="1" ht="31.5" customHeight="1" x14ac:dyDescent="0.25">
      <c r="A36" s="2" t="s">
        <v>16</v>
      </c>
      <c r="B36" s="7">
        <v>3</v>
      </c>
      <c r="C36" s="21">
        <f t="shared" si="0"/>
        <v>14655813.559322035</v>
      </c>
      <c r="D36" s="22">
        <v>17293860</v>
      </c>
    </row>
    <row r="37" spans="1:4" s="3" customFormat="1" ht="31.5" customHeight="1" x14ac:dyDescent="0.25">
      <c r="A37" s="15" t="s">
        <v>7</v>
      </c>
      <c r="B37" s="23">
        <f>SUM(B35,B33,B31,B27,B22,B19,B17,B15,B8,B5,B2)</f>
        <v>38</v>
      </c>
      <c r="C37" s="18">
        <f>SUM(C35,C33,C31,C27,C22,C19,C17,C15,C8,C5,C2)</f>
        <v>271411688.13559324</v>
      </c>
      <c r="D37" s="18">
        <f>SUM(D2,D5,D8,D15,D17,D19,D22,D27,D31,D33,D35)</f>
        <v>320265792</v>
      </c>
    </row>
  </sheetData>
  <pageMargins left="0.7" right="0.7" top="0.75" bottom="0.75" header="0.3" footer="0.3"/>
  <pageSetup paperSize="9" scale="51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КАМАЗ</vt:lpstr>
      <vt:lpstr>КАМАЗ!Область_печати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Петров Павел Викторович</cp:lastModifiedBy>
  <cp:lastPrinted>2018-02-13T10:53:18Z</cp:lastPrinted>
  <dcterms:created xsi:type="dcterms:W3CDTF">2017-08-24T04:22:25Z</dcterms:created>
  <dcterms:modified xsi:type="dcterms:W3CDTF">2018-03-06T11:56:33Z</dcterms:modified>
</cp:coreProperties>
</file>